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1015" windowHeight="8205"/>
  </bookViews>
  <sheets>
    <sheet name="1 категория" sheetId="1" r:id="rId1"/>
  </sheets>
  <calcPr calcId="145621"/>
</workbook>
</file>

<file path=xl/calcChain.xml><?xml version="1.0" encoding="utf-8"?>
<calcChain xmlns="http://schemas.openxmlformats.org/spreadsheetml/2006/main">
  <c r="F58" i="1" l="1"/>
  <c r="E58" i="1"/>
  <c r="E85" i="1" l="1"/>
  <c r="E15" i="1"/>
  <c r="E111" i="1" s="1"/>
  <c r="E113" i="1" l="1"/>
  <c r="F85" i="1"/>
  <c r="F15" i="1"/>
  <c r="D85" i="1"/>
  <c r="C85" i="1"/>
  <c r="D58" i="1"/>
  <c r="C58" i="1"/>
  <c r="D15" i="1"/>
  <c r="C15" i="1"/>
  <c r="F111" i="1" l="1"/>
  <c r="C111" i="1"/>
  <c r="C113" i="1" s="1"/>
  <c r="D111" i="1"/>
  <c r="F113" i="1" l="1"/>
  <c r="D113" i="1"/>
</calcChain>
</file>

<file path=xl/sharedStrings.xml><?xml version="1.0" encoding="utf-8"?>
<sst xmlns="http://schemas.openxmlformats.org/spreadsheetml/2006/main" count="187" uniqueCount="125">
  <si>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</si>
  <si>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</si>
  <si>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</si>
  <si>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</si>
  <si>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</si>
  <si>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</si>
  <si>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</si>
  <si>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</si>
  <si>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</si>
  <si>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</si>
  <si>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</si>
  <si>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</si>
  <si>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</si>
  <si>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</si>
  <si>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</si>
  <si>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</si>
  <si>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</si>
  <si>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</si>
  <si>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</si>
  <si>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</si>
  <si>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</si>
  <si>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</si>
  <si>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</si>
  <si>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</si>
  <si>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</si>
  <si>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</si>
  <si>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</si>
  <si>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</si>
  <si>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</si>
  <si>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</si>
  <si>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</si>
  <si>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</si>
  <si>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</si>
  <si>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</si>
  <si>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</si>
  <si>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</si>
  <si>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</si>
  <si>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</si>
  <si>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</si>
  <si>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</si>
  <si>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</si>
  <si>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</si>
  <si>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</si>
  <si>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</si>
  <si>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</si>
  <si>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</si>
  <si>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</si>
  <si>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</si>
  <si>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</si>
  <si>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</si>
  <si>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</si>
  <si>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</si>
  <si>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</si>
  <si>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</si>
  <si>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</si>
  <si>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</si>
  <si>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</si>
  <si>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</si>
  <si>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</si>
  <si>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</si>
  <si>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</si>
  <si>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</si>
  <si>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</si>
  <si>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</si>
  <si>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</si>
  <si>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</si>
  <si>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</si>
  <si>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</si>
  <si>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</si>
  <si>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</si>
  <si>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</si>
  <si>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</si>
  <si>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</si>
  <si>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</si>
  <si>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</si>
  <si>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</si>
  <si>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 раз в год,       позаявочно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</si>
  <si>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</si>
  <si>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</si>
  <si>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</si>
  <si>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</si>
  <si>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</si>
  <si>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</si>
  <si>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</si>
  <si>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</si>
  <si>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</si>
  <si>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</si>
  <si>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</si>
  <si>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</si>
  <si>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</si>
  <si>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</si>
  <si>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</si>
  <si>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</si>
  <si>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</si>
  <si>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</si>
  <si>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</si>
  <si>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</si>
  <si>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</si>
  <si>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</si>
  <si>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</si>
  <si>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</si>
  <si>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</si>
  <si>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</si>
  <si>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</si>
  <si>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в течении всего периода</t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</si>
  <si>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</si>
  <si>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</si>
  <si>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</si>
  <si>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</si>
  <si>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</si>
  <si>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</si>
  <si>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СМЕТА</t>
  </si>
  <si>
    <t xml:space="preserve">расходов на выполнение обязательных работ и услуг по содержанию и ремонту общего имущества собственников помещений в многоквартирном доме </t>
  </si>
  <si>
    <t>Тип благоустройства: многоэтажные капитальные жилые дома, имеющие все виды благоустройства, включая лифты и мусоропроводы (1 категория МКД).</t>
  </si>
  <si>
    <t>к постановлению администрации городского округа Кинель Самарской области</t>
  </si>
  <si>
    <t>от ______________  № _____</t>
  </si>
  <si>
    <t>18. Работы, выполняемые в целях надлежащего содержания и ремонта лифтов в многоквартирном доме.</t>
  </si>
  <si>
    <t>19. Работы по содержанию помещений, входящих в состав общего имущества в многоквартирном доме:</t>
  </si>
  <si>
    <t>20.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</si>
  <si>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21. Работы по содержанию придомовой территории в теплый период года:</t>
  </si>
  <si>
    <t>22. Содержание дворового оборудования (покраска, мелкий ремонт элементов оборудования</t>
  </si>
  <si>
    <t>23. Содержание мест накопления ТКО</t>
  </si>
  <si>
    <r>
      <t xml:space="preserve">24.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</si>
  <si>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25.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</si>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</sst>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>
      <alignment horizont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left" wrapText="1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" fontId="2" fillId="0" borderId="5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9999"/>
      <color rgb="FFFFCCFF"/>
      <color rgb="FFFFFF99"/>
      <color rgb="FF66FFFF"/>
      <color rgb="FFFFFFFF"/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zoomScale="93" zoomScaleNormal="93" workbookViewId="0">
      <selection activeCell="E2" sqref="E2:F2"/>
    </sheetView>
  </sheetViews>
  <sheetFormatPr defaultRowHeight="15.75" x14ac:dyDescent="0.25"/>
  <cols>
    <col min="1" max="1" width="54.140625" style="1" customWidth="1"/>
    <col min="2" max="2" width="17.28515625" style="1" customWidth="1"/>
    <col min="3" max="3" width="16" style="1" hidden="1" customWidth="1"/>
    <col min="4" max="4" width="16.28515625" style="1" hidden="1" customWidth="1"/>
    <col min="5" max="5" width="18.28515625" style="1" customWidth="1"/>
    <col min="6" max="6" width="18.42578125" style="1" customWidth="1"/>
    <col min="7" max="16384" width="9.140625" style="1"/>
  </cols>
  <sheetData>
    <row r="1" spans="1:6" x14ac:dyDescent="0.25">
      <c r="E1" s="92" t="s">
        <v>124</v>
      </c>
      <c r="F1" s="92"/>
    </row>
    <row r="2" spans="1:6" ht="48" customHeight="1" x14ac:dyDescent="0.25">
      <c r="E2" s="93" t="s">
        <v>114</v>
      </c>
      <c r="F2" s="93"/>
    </row>
    <row r="3" spans="1:6" ht="18" customHeight="1" x14ac:dyDescent="0.25">
      <c r="E3" s="93" t="s">
        <v>115</v>
      </c>
      <c r="F3" s="93"/>
    </row>
    <row r="5" spans="1:6" ht="16.5" x14ac:dyDescent="0.25">
      <c r="A5" s="97" t="s">
        <v>111</v>
      </c>
      <c r="B5" s="97"/>
      <c r="C5" s="97"/>
      <c r="D5" s="97"/>
      <c r="E5" s="97"/>
      <c r="F5" s="97"/>
    </row>
    <row r="6" spans="1:6" ht="32.25" customHeight="1" x14ac:dyDescent="0.25">
      <c r="A6" s="96" t="s">
        <v>112</v>
      </c>
      <c r="B6" s="96"/>
      <c r="C6" s="96"/>
      <c r="D6" s="96"/>
      <c r="E6" s="96"/>
      <c r="F6" s="96"/>
    </row>
    <row r="7" spans="1:6" ht="33" customHeight="1" x14ac:dyDescent="0.25">
      <c r="A7" s="93" t="s">
        <v>113</v>
      </c>
      <c r="B7" s="93"/>
      <c r="C7" s="93"/>
      <c r="D7" s="93"/>
      <c r="E7" s="93"/>
      <c r="F7" s="93"/>
    </row>
    <row r="8" spans="1:6" ht="24.75" customHeight="1" x14ac:dyDescent="0.25">
      <c r="A8" s="41"/>
      <c r="B8" s="41"/>
      <c r="C8" s="41"/>
      <c r="D8" s="41"/>
    </row>
    <row r="9" spans="1:6" ht="15" customHeight="1" x14ac:dyDescent="0.25">
      <c r="A9" s="60"/>
      <c r="B9" s="31"/>
      <c r="C9" s="31"/>
      <c r="D9" s="31"/>
    </row>
    <row r="10" spans="1:6" ht="17.25" customHeight="1" x14ac:dyDescent="0.25">
      <c r="A10" s="65"/>
      <c r="B10" s="65"/>
      <c r="C10" s="32"/>
      <c r="D10" s="32"/>
    </row>
    <row r="11" spans="1:6" x14ac:dyDescent="0.25">
      <c r="A11" s="2"/>
    </row>
    <row r="12" spans="1:6" ht="90.75" customHeight="1" x14ac:dyDescent="0.25">
      <c r="A12" s="4" t="s">
        <v>4</v>
      </c>
      <c r="B12" s="5" t="s">
        <v>1</v>
      </c>
      <c r="C12" s="43" t="s">
        <v>2</v>
      </c>
      <c r="D12" s="43" t="s">
        <v>3</v>
      </c>
      <c r="E12" s="43" t="s">
        <v>2</v>
      </c>
      <c r="F12" s="43" t="s">
        <v>3</v>
      </c>
    </row>
    <row r="13" spans="1:6" ht="15.75" customHeight="1" x14ac:dyDescent="0.25">
      <c r="A13" s="4"/>
      <c r="B13" s="5"/>
      <c r="C13" s="94" t="s">
        <v>110</v>
      </c>
      <c r="D13" s="95"/>
      <c r="E13" s="44"/>
      <c r="F13" s="44"/>
    </row>
    <row r="14" spans="1:6" ht="14.25" customHeight="1" x14ac:dyDescent="0.25">
      <c r="A14" s="7">
        <v>1</v>
      </c>
      <c r="B14" s="7">
        <v>2</v>
      </c>
      <c r="C14" s="7">
        <v>3</v>
      </c>
      <c r="D14" s="7">
        <v>4</v>
      </c>
      <c r="E14" s="45">
        <v>3</v>
      </c>
      <c r="F14" s="45">
        <v>4</v>
      </c>
    </row>
    <row r="15" spans="1:6" ht="60.75" customHeight="1" x14ac:dyDescent="0.25">
      <c r="A15" s="75" t="s">
        <v>0</v>
      </c>
      <c r="B15" s="76"/>
      <c r="C15" s="38">
        <f>C16+C21+C25+C29+C32+C35+C39+C44+C48+C53+C54+C55</f>
        <v>47738.270000000004</v>
      </c>
      <c r="D15" s="38">
        <f>D16+D21+D25+D29+D32+D35+D39+D44+D48+D53+D54+D55</f>
        <v>3.61</v>
      </c>
      <c r="E15" s="46">
        <f>E16+E21+E25+E29+E32+E35+E39+E44+E48+E53+E54+E55</f>
        <v>516438.45999999996</v>
      </c>
      <c r="F15" s="47">
        <f>F16+F21+F25+F29+F32+F35+F39+F44+F48+F53+F54+F55</f>
        <v>6.65</v>
      </c>
    </row>
    <row r="16" spans="1:6" x14ac:dyDescent="0.25">
      <c r="A16" s="73" t="s">
        <v>5</v>
      </c>
      <c r="B16" s="74"/>
      <c r="C16" s="69">
        <v>661.19</v>
      </c>
      <c r="D16" s="69">
        <v>0.05</v>
      </c>
      <c r="E16" s="63">
        <v>8674.1200000000008</v>
      </c>
      <c r="F16" s="64">
        <v>0.11</v>
      </c>
    </row>
    <row r="17" spans="1:6" ht="30" x14ac:dyDescent="0.25">
      <c r="A17" s="11" t="s">
        <v>8</v>
      </c>
      <c r="B17" s="9"/>
      <c r="C17" s="69"/>
      <c r="D17" s="69"/>
      <c r="E17" s="63"/>
      <c r="F17" s="64"/>
    </row>
    <row r="18" spans="1:6" ht="118.5" customHeight="1" x14ac:dyDescent="0.25">
      <c r="A18" s="12" t="s">
        <v>9</v>
      </c>
      <c r="B18" s="6" t="s">
        <v>6</v>
      </c>
      <c r="C18" s="69"/>
      <c r="D18" s="69"/>
      <c r="E18" s="63"/>
      <c r="F18" s="64"/>
    </row>
    <row r="19" spans="1:6" ht="120" customHeight="1" x14ac:dyDescent="0.25">
      <c r="A19" s="13" t="s">
        <v>10</v>
      </c>
      <c r="B19" s="6" t="s">
        <v>6</v>
      </c>
      <c r="C19" s="69"/>
      <c r="D19" s="69"/>
      <c r="E19" s="63"/>
      <c r="F19" s="64"/>
    </row>
    <row r="20" spans="1:6" ht="60" customHeight="1" x14ac:dyDescent="0.25">
      <c r="A20" s="11" t="s">
        <v>11</v>
      </c>
      <c r="B20" s="5" t="s">
        <v>7</v>
      </c>
      <c r="C20" s="69"/>
      <c r="D20" s="69"/>
      <c r="E20" s="63"/>
      <c r="F20" s="64"/>
    </row>
    <row r="21" spans="1:6" x14ac:dyDescent="0.25">
      <c r="A21" s="75" t="s">
        <v>12</v>
      </c>
      <c r="B21" s="76"/>
      <c r="C21" s="69">
        <v>793.43</v>
      </c>
      <c r="D21" s="69">
        <v>0.06</v>
      </c>
      <c r="E21" s="63">
        <v>722.84</v>
      </c>
      <c r="F21" s="64">
        <v>0.11</v>
      </c>
    </row>
    <row r="22" spans="1:6" ht="45" x14ac:dyDescent="0.25">
      <c r="A22" s="11" t="s">
        <v>13</v>
      </c>
      <c r="B22" s="4" t="s">
        <v>16</v>
      </c>
      <c r="C22" s="69"/>
      <c r="D22" s="69"/>
      <c r="E22" s="63"/>
      <c r="F22" s="64"/>
    </row>
    <row r="23" spans="1:6" ht="75" x14ac:dyDescent="0.25">
      <c r="A23" s="11" t="s">
        <v>14</v>
      </c>
      <c r="B23" s="4" t="s">
        <v>17</v>
      </c>
      <c r="C23" s="69"/>
      <c r="D23" s="69"/>
      <c r="E23" s="63"/>
      <c r="F23" s="64"/>
    </row>
    <row r="24" spans="1:6" ht="45" x14ac:dyDescent="0.25">
      <c r="A24" s="11" t="s">
        <v>15</v>
      </c>
      <c r="B24" s="4" t="s">
        <v>17</v>
      </c>
      <c r="C24" s="69"/>
      <c r="D24" s="69"/>
      <c r="E24" s="63"/>
      <c r="F24" s="64"/>
    </row>
    <row r="25" spans="1:6" ht="29.25" customHeight="1" x14ac:dyDescent="0.25">
      <c r="A25" s="75" t="s">
        <v>18</v>
      </c>
      <c r="B25" s="76"/>
      <c r="C25" s="69">
        <v>661.2</v>
      </c>
      <c r="D25" s="70">
        <v>0.05</v>
      </c>
      <c r="E25" s="63">
        <v>22079.57</v>
      </c>
      <c r="F25" s="66">
        <v>0.28000000000000003</v>
      </c>
    </row>
    <row r="26" spans="1:6" ht="105" x14ac:dyDescent="0.25">
      <c r="A26" s="13" t="s">
        <v>19</v>
      </c>
      <c r="B26" s="14" t="s">
        <v>6</v>
      </c>
      <c r="C26" s="69"/>
      <c r="D26" s="71"/>
      <c r="E26" s="63"/>
      <c r="F26" s="67"/>
    </row>
    <row r="27" spans="1:6" ht="109.5" customHeight="1" x14ac:dyDescent="0.25">
      <c r="A27" s="13" t="s">
        <v>20</v>
      </c>
      <c r="B27" s="14" t="s">
        <v>6</v>
      </c>
      <c r="C27" s="69"/>
      <c r="D27" s="71"/>
      <c r="E27" s="63"/>
      <c r="F27" s="67"/>
    </row>
    <row r="28" spans="1:6" ht="60" x14ac:dyDescent="0.25">
      <c r="A28" s="11" t="s">
        <v>21</v>
      </c>
      <c r="B28" s="5" t="s">
        <v>7</v>
      </c>
      <c r="C28" s="69"/>
      <c r="D28" s="72"/>
      <c r="E28" s="63"/>
      <c r="F28" s="68"/>
    </row>
    <row r="29" spans="1:6" ht="31.5" customHeight="1" x14ac:dyDescent="0.25">
      <c r="A29" s="75" t="s">
        <v>24</v>
      </c>
      <c r="B29" s="76"/>
      <c r="C29" s="69">
        <v>528.95000000000005</v>
      </c>
      <c r="D29" s="69">
        <v>0.04</v>
      </c>
      <c r="E29" s="63">
        <v>9462.67</v>
      </c>
      <c r="F29" s="64">
        <v>0.12</v>
      </c>
    </row>
    <row r="30" spans="1:6" ht="102" customHeight="1" x14ac:dyDescent="0.25">
      <c r="A30" s="13" t="s">
        <v>22</v>
      </c>
      <c r="B30" s="14" t="s">
        <v>6</v>
      </c>
      <c r="C30" s="69"/>
      <c r="D30" s="69"/>
      <c r="E30" s="63"/>
      <c r="F30" s="64"/>
    </row>
    <row r="31" spans="1:6" ht="103.5" customHeight="1" x14ac:dyDescent="0.25">
      <c r="A31" s="13" t="s">
        <v>23</v>
      </c>
      <c r="B31" s="14" t="s">
        <v>6</v>
      </c>
      <c r="C31" s="69"/>
      <c r="D31" s="69"/>
      <c r="E31" s="63"/>
      <c r="F31" s="64"/>
    </row>
    <row r="32" spans="1:6" ht="30" customHeight="1" x14ac:dyDescent="0.25">
      <c r="A32" s="75" t="s">
        <v>25</v>
      </c>
      <c r="B32" s="76"/>
      <c r="C32" s="85">
        <v>1586.87</v>
      </c>
      <c r="D32" s="69">
        <v>0.12</v>
      </c>
      <c r="E32" s="63">
        <v>22079.57</v>
      </c>
      <c r="F32" s="64">
        <v>0.28000000000000003</v>
      </c>
    </row>
    <row r="33" spans="1:6" ht="135" x14ac:dyDescent="0.25">
      <c r="A33" s="13" t="s">
        <v>26</v>
      </c>
      <c r="B33" s="15" t="s">
        <v>6</v>
      </c>
      <c r="C33" s="85"/>
      <c r="D33" s="69"/>
      <c r="E33" s="63"/>
      <c r="F33" s="64"/>
    </row>
    <row r="34" spans="1:6" ht="30" x14ac:dyDescent="0.25">
      <c r="A34" s="11" t="s">
        <v>27</v>
      </c>
      <c r="B34" s="5" t="s">
        <v>7</v>
      </c>
      <c r="C34" s="85"/>
      <c r="D34" s="69"/>
      <c r="E34" s="63"/>
      <c r="F34" s="64"/>
    </row>
    <row r="35" spans="1:6" ht="30.75" customHeight="1" x14ac:dyDescent="0.25">
      <c r="A35" s="98" t="s">
        <v>28</v>
      </c>
      <c r="B35" s="99"/>
      <c r="C35" s="85">
        <v>2644.78</v>
      </c>
      <c r="D35" s="69">
        <v>0.2</v>
      </c>
      <c r="E35" s="63">
        <v>74912.820000000007</v>
      </c>
      <c r="F35" s="64">
        <v>0.95</v>
      </c>
    </row>
    <row r="36" spans="1:6" ht="120" customHeight="1" x14ac:dyDescent="0.25">
      <c r="A36" s="13" t="s">
        <v>29</v>
      </c>
      <c r="B36" s="16" t="s">
        <v>6</v>
      </c>
      <c r="C36" s="85"/>
      <c r="D36" s="69"/>
      <c r="E36" s="63"/>
      <c r="F36" s="64"/>
    </row>
    <row r="37" spans="1:6" ht="135" x14ac:dyDescent="0.25">
      <c r="A37" s="13" t="s">
        <v>30</v>
      </c>
      <c r="B37" s="16" t="s">
        <v>6</v>
      </c>
      <c r="C37" s="85"/>
      <c r="D37" s="69"/>
      <c r="E37" s="63"/>
      <c r="F37" s="64"/>
    </row>
    <row r="38" spans="1:6" ht="30" x14ac:dyDescent="0.25">
      <c r="A38" s="11" t="s">
        <v>31</v>
      </c>
      <c r="B38" s="17" t="s">
        <v>7</v>
      </c>
      <c r="C38" s="85"/>
      <c r="D38" s="69"/>
      <c r="E38" s="63"/>
      <c r="F38" s="64"/>
    </row>
    <row r="39" spans="1:6" ht="30" customHeight="1" x14ac:dyDescent="0.25">
      <c r="A39" s="87" t="s">
        <v>32</v>
      </c>
      <c r="B39" s="87"/>
      <c r="C39" s="86">
        <v>34382.14</v>
      </c>
      <c r="D39" s="91">
        <v>2.6</v>
      </c>
      <c r="E39" s="63">
        <v>202658.89</v>
      </c>
      <c r="F39" s="64">
        <v>2.57</v>
      </c>
    </row>
    <row r="40" spans="1:6" ht="118.5" customHeight="1" x14ac:dyDescent="0.25">
      <c r="A40" s="13" t="s">
        <v>33</v>
      </c>
      <c r="B40" s="6" t="s">
        <v>6</v>
      </c>
      <c r="C40" s="86"/>
      <c r="D40" s="91"/>
      <c r="E40" s="63"/>
      <c r="F40" s="64"/>
    </row>
    <row r="41" spans="1:6" ht="123" customHeight="1" x14ac:dyDescent="0.25">
      <c r="A41" s="13" t="s">
        <v>34</v>
      </c>
      <c r="B41" s="6" t="s">
        <v>6</v>
      </c>
      <c r="C41" s="86"/>
      <c r="D41" s="91"/>
      <c r="E41" s="63"/>
      <c r="F41" s="64"/>
    </row>
    <row r="42" spans="1:6" ht="30" x14ac:dyDescent="0.25">
      <c r="A42" s="11" t="s">
        <v>35</v>
      </c>
      <c r="B42" s="5" t="s">
        <v>7</v>
      </c>
      <c r="C42" s="86"/>
      <c r="D42" s="91"/>
      <c r="E42" s="63"/>
      <c r="F42" s="64"/>
    </row>
    <row r="43" spans="1:6" ht="60" x14ac:dyDescent="0.25">
      <c r="A43" s="11" t="s">
        <v>36</v>
      </c>
      <c r="B43" s="5" t="s">
        <v>7</v>
      </c>
      <c r="C43" s="86"/>
      <c r="D43" s="91"/>
      <c r="E43" s="63"/>
      <c r="F43" s="64"/>
    </row>
    <row r="44" spans="1:6" ht="29.25" customHeight="1" x14ac:dyDescent="0.25">
      <c r="A44" s="87" t="s">
        <v>37</v>
      </c>
      <c r="B44" s="87"/>
      <c r="C44" s="86">
        <v>1322.39</v>
      </c>
      <c r="D44" s="86">
        <v>0.1</v>
      </c>
      <c r="E44" s="63">
        <v>58353.14</v>
      </c>
      <c r="F44" s="64">
        <v>0.74</v>
      </c>
    </row>
    <row r="45" spans="1:6" ht="121.5" customHeight="1" x14ac:dyDescent="0.25">
      <c r="A45" s="13" t="s">
        <v>38</v>
      </c>
      <c r="B45" s="6" t="s">
        <v>6</v>
      </c>
      <c r="C45" s="86"/>
      <c r="D45" s="86"/>
      <c r="E45" s="63"/>
      <c r="F45" s="64"/>
    </row>
    <row r="46" spans="1:6" ht="123.75" customHeight="1" x14ac:dyDescent="0.25">
      <c r="A46" s="18" t="s">
        <v>39</v>
      </c>
      <c r="B46" s="6" t="s">
        <v>6</v>
      </c>
      <c r="C46" s="86"/>
      <c r="D46" s="86"/>
      <c r="E46" s="63"/>
      <c r="F46" s="64"/>
    </row>
    <row r="47" spans="1:6" ht="45" x14ac:dyDescent="0.25">
      <c r="A47" s="11" t="s">
        <v>40</v>
      </c>
      <c r="B47" s="5" t="s">
        <v>7</v>
      </c>
      <c r="C47" s="86"/>
      <c r="D47" s="86"/>
      <c r="E47" s="63"/>
      <c r="F47" s="64"/>
    </row>
    <row r="48" spans="1:6" ht="28.5" customHeight="1" x14ac:dyDescent="0.25">
      <c r="A48" s="87" t="s">
        <v>41</v>
      </c>
      <c r="B48" s="87"/>
      <c r="C48" s="86">
        <v>3041.5</v>
      </c>
      <c r="D48" s="86">
        <v>0.23</v>
      </c>
      <c r="E48" s="63">
        <v>18136.79</v>
      </c>
      <c r="F48" s="64">
        <v>0.23</v>
      </c>
    </row>
    <row r="49" spans="1:6" ht="118.5" customHeight="1" x14ac:dyDescent="0.25">
      <c r="A49" s="13" t="s">
        <v>42</v>
      </c>
      <c r="B49" s="6" t="s">
        <v>6</v>
      </c>
      <c r="C49" s="86"/>
      <c r="D49" s="86"/>
      <c r="E49" s="63"/>
      <c r="F49" s="64"/>
    </row>
    <row r="50" spans="1:6" ht="122.25" customHeight="1" x14ac:dyDescent="0.25">
      <c r="A50" s="13" t="s">
        <v>44</v>
      </c>
      <c r="B50" s="6" t="s">
        <v>6</v>
      </c>
      <c r="C50" s="86"/>
      <c r="D50" s="86"/>
      <c r="E50" s="63"/>
      <c r="F50" s="64"/>
    </row>
    <row r="51" spans="1:6" ht="120.75" customHeight="1" x14ac:dyDescent="0.25">
      <c r="A51" s="13" t="s">
        <v>43</v>
      </c>
      <c r="B51" s="6" t="s">
        <v>6</v>
      </c>
      <c r="C51" s="86"/>
      <c r="D51" s="86"/>
      <c r="E51" s="63"/>
      <c r="F51" s="64"/>
    </row>
    <row r="52" spans="1:6" ht="45" x14ac:dyDescent="0.25">
      <c r="A52" s="13" t="s">
        <v>40</v>
      </c>
      <c r="B52" s="5" t="s">
        <v>7</v>
      </c>
      <c r="C52" s="86"/>
      <c r="D52" s="86"/>
      <c r="E52" s="63"/>
      <c r="F52" s="64"/>
    </row>
    <row r="53" spans="1:6" ht="117.75" customHeight="1" x14ac:dyDescent="0.25">
      <c r="A53" s="23" t="s">
        <v>45</v>
      </c>
      <c r="B53" s="6" t="s">
        <v>6</v>
      </c>
      <c r="C53" s="30">
        <v>661.19</v>
      </c>
      <c r="D53" s="30">
        <v>0.05</v>
      </c>
      <c r="E53" s="48">
        <v>65450.15</v>
      </c>
      <c r="F53" s="49">
        <v>0.83</v>
      </c>
    </row>
    <row r="54" spans="1:6" ht="121.5" customHeight="1" x14ac:dyDescent="0.25">
      <c r="A54" s="23" t="s">
        <v>46</v>
      </c>
      <c r="B54" s="15" t="s">
        <v>6</v>
      </c>
      <c r="C54" s="30">
        <v>396.72</v>
      </c>
      <c r="D54" s="30">
        <v>0.03</v>
      </c>
      <c r="E54" s="48">
        <v>16559.669999999998</v>
      </c>
      <c r="F54" s="49">
        <v>0.21</v>
      </c>
    </row>
    <row r="55" spans="1:6" ht="46.5" customHeight="1" x14ac:dyDescent="0.25">
      <c r="A55" s="87" t="s">
        <v>47</v>
      </c>
      <c r="B55" s="87"/>
      <c r="C55" s="86">
        <v>1057.9100000000001</v>
      </c>
      <c r="D55" s="69">
        <v>0.08</v>
      </c>
      <c r="E55" s="63">
        <v>17348.23</v>
      </c>
      <c r="F55" s="64">
        <v>0.22</v>
      </c>
    </row>
    <row r="56" spans="1:6" ht="121.5" customHeight="1" x14ac:dyDescent="0.25">
      <c r="A56" s="13" t="s">
        <v>48</v>
      </c>
      <c r="B56" s="6" t="s">
        <v>6</v>
      </c>
      <c r="C56" s="86"/>
      <c r="D56" s="69"/>
      <c r="E56" s="63"/>
      <c r="F56" s="64"/>
    </row>
    <row r="57" spans="1:6" ht="60" x14ac:dyDescent="0.25">
      <c r="A57" s="11" t="s">
        <v>49</v>
      </c>
      <c r="B57" s="5" t="s">
        <v>7</v>
      </c>
      <c r="C57" s="86"/>
      <c r="D57" s="69"/>
      <c r="E57" s="63"/>
      <c r="F57" s="64"/>
    </row>
    <row r="58" spans="1:6" ht="45.75" customHeight="1" x14ac:dyDescent="0.25">
      <c r="A58" s="75" t="s">
        <v>50</v>
      </c>
      <c r="B58" s="76"/>
      <c r="C58" s="33" t="e">
        <f>C59+C64+C65+C72+C77+#REF!+C80</f>
        <v>#REF!</v>
      </c>
      <c r="D58" s="33" t="e">
        <f>D59+D64+D65+D72+D77+#REF!+D80</f>
        <v>#REF!</v>
      </c>
      <c r="E58" s="46">
        <f>E59+E64+E65+E72++E77+E80</f>
        <v>540949.41</v>
      </c>
      <c r="F58" s="46">
        <f>F59+F64+F65+F72++F77+F80</f>
        <v>6.8999999999999995</v>
      </c>
    </row>
    <row r="59" spans="1:6" ht="30.75" customHeight="1" x14ac:dyDescent="0.25">
      <c r="A59" s="19" t="s">
        <v>54</v>
      </c>
      <c r="B59" s="20"/>
      <c r="C59" s="102">
        <v>15868.68</v>
      </c>
      <c r="D59" s="102">
        <v>1.2</v>
      </c>
      <c r="E59" s="83">
        <v>74124.259999999995</v>
      </c>
      <c r="F59" s="84">
        <v>0.94</v>
      </c>
    </row>
    <row r="60" spans="1:6" ht="28.5" customHeight="1" x14ac:dyDescent="0.25">
      <c r="A60" s="19" t="s">
        <v>56</v>
      </c>
      <c r="B60" s="5" t="s">
        <v>58</v>
      </c>
      <c r="C60" s="102"/>
      <c r="D60" s="102"/>
      <c r="E60" s="83"/>
      <c r="F60" s="84"/>
    </row>
    <row r="61" spans="1:6" ht="38.25" customHeight="1" x14ac:dyDescent="0.25">
      <c r="A61" s="21" t="s">
        <v>55</v>
      </c>
      <c r="B61" s="5" t="s">
        <v>7</v>
      </c>
      <c r="C61" s="102"/>
      <c r="D61" s="102"/>
      <c r="E61" s="83"/>
      <c r="F61" s="84"/>
    </row>
    <row r="62" spans="1:6" ht="45.75" customHeight="1" x14ac:dyDescent="0.25">
      <c r="A62" s="19" t="s">
        <v>57</v>
      </c>
      <c r="B62" s="5" t="s">
        <v>17</v>
      </c>
      <c r="C62" s="102"/>
      <c r="D62" s="102"/>
      <c r="E62" s="83"/>
      <c r="F62" s="84"/>
    </row>
    <row r="63" spans="1:6" ht="45.75" customHeight="1" x14ac:dyDescent="0.25">
      <c r="A63" s="19" t="s">
        <v>40</v>
      </c>
      <c r="B63" s="5" t="s">
        <v>7</v>
      </c>
      <c r="C63" s="102"/>
      <c r="D63" s="102"/>
      <c r="E63" s="83"/>
      <c r="F63" s="84"/>
    </row>
    <row r="64" spans="1:6" ht="60" x14ac:dyDescent="0.25">
      <c r="A64" s="11" t="s">
        <v>52</v>
      </c>
      <c r="B64" s="4" t="s">
        <v>59</v>
      </c>
      <c r="C64" s="34">
        <v>12562.7</v>
      </c>
      <c r="D64" s="34">
        <v>0.95</v>
      </c>
      <c r="E64" s="48">
        <v>100146.61</v>
      </c>
      <c r="F64" s="49">
        <v>1.07</v>
      </c>
    </row>
    <row r="65" spans="1:6" ht="45" x14ac:dyDescent="0.25">
      <c r="A65" s="11" t="s">
        <v>53</v>
      </c>
      <c r="B65" s="4"/>
      <c r="C65" s="88">
        <v>17191.07</v>
      </c>
      <c r="D65" s="88">
        <v>1.3</v>
      </c>
      <c r="E65" s="77">
        <v>113552.06</v>
      </c>
      <c r="F65" s="79">
        <v>1.44</v>
      </c>
    </row>
    <row r="66" spans="1:6" ht="45" x14ac:dyDescent="0.25">
      <c r="A66" s="22" t="s">
        <v>51</v>
      </c>
      <c r="B66" s="5" t="s">
        <v>66</v>
      </c>
      <c r="C66" s="89"/>
      <c r="D66" s="89"/>
      <c r="E66" s="78"/>
      <c r="F66" s="80"/>
    </row>
    <row r="67" spans="1:6" ht="63" customHeight="1" x14ac:dyDescent="0.25">
      <c r="A67" s="11" t="s">
        <v>60</v>
      </c>
      <c r="B67" s="5" t="s">
        <v>66</v>
      </c>
      <c r="C67" s="89"/>
      <c r="D67" s="89"/>
      <c r="E67" s="78"/>
      <c r="F67" s="80"/>
    </row>
    <row r="68" spans="1:6" ht="46.5" customHeight="1" x14ac:dyDescent="0.25">
      <c r="A68" s="11" t="s">
        <v>61</v>
      </c>
      <c r="B68" s="5" t="s">
        <v>66</v>
      </c>
      <c r="C68" s="89"/>
      <c r="D68" s="89"/>
      <c r="E68" s="78"/>
      <c r="F68" s="80"/>
    </row>
    <row r="69" spans="1:6" ht="60" customHeight="1" x14ac:dyDescent="0.25">
      <c r="A69" s="11" t="s">
        <v>64</v>
      </c>
      <c r="B69" s="5" t="s">
        <v>66</v>
      </c>
      <c r="C69" s="89"/>
      <c r="D69" s="89"/>
      <c r="E69" s="78"/>
      <c r="F69" s="80"/>
    </row>
    <row r="70" spans="1:6" ht="30" x14ac:dyDescent="0.25">
      <c r="A70" s="11" t="s">
        <v>62</v>
      </c>
      <c r="B70" s="5" t="s">
        <v>7</v>
      </c>
      <c r="C70" s="89"/>
      <c r="D70" s="89"/>
      <c r="E70" s="78"/>
      <c r="F70" s="80"/>
    </row>
    <row r="71" spans="1:6" ht="30" x14ac:dyDescent="0.25">
      <c r="A71" s="11" t="s">
        <v>63</v>
      </c>
      <c r="B71" s="5" t="s">
        <v>65</v>
      </c>
      <c r="C71" s="90"/>
      <c r="D71" s="90"/>
      <c r="E71" s="81"/>
      <c r="F71" s="82"/>
    </row>
    <row r="72" spans="1:6" ht="30" x14ac:dyDescent="0.25">
      <c r="A72" s="11" t="s">
        <v>67</v>
      </c>
      <c r="B72" s="10"/>
      <c r="C72" s="86">
        <v>15868.68</v>
      </c>
      <c r="D72" s="86">
        <v>1.2</v>
      </c>
      <c r="E72" s="63">
        <v>131688.85</v>
      </c>
      <c r="F72" s="64">
        <v>1.67</v>
      </c>
    </row>
    <row r="73" spans="1:6" ht="45" x14ac:dyDescent="0.25">
      <c r="A73" s="11" t="s">
        <v>68</v>
      </c>
      <c r="B73" s="5" t="s">
        <v>65</v>
      </c>
      <c r="C73" s="86"/>
      <c r="D73" s="86"/>
      <c r="E73" s="63"/>
      <c r="F73" s="64"/>
    </row>
    <row r="74" spans="1:6" ht="30" x14ac:dyDescent="0.25">
      <c r="A74" s="11" t="s">
        <v>69</v>
      </c>
      <c r="B74" s="5" t="s">
        <v>65</v>
      </c>
      <c r="C74" s="86"/>
      <c r="D74" s="86"/>
      <c r="E74" s="63"/>
      <c r="F74" s="64"/>
    </row>
    <row r="75" spans="1:6" ht="30" x14ac:dyDescent="0.25">
      <c r="A75" s="13" t="s">
        <v>70</v>
      </c>
      <c r="B75" s="5" t="s">
        <v>7</v>
      </c>
      <c r="C75" s="86"/>
      <c r="D75" s="86"/>
      <c r="E75" s="63"/>
      <c r="F75" s="64"/>
    </row>
    <row r="76" spans="1:6" ht="30" x14ac:dyDescent="0.25">
      <c r="A76" s="11" t="s">
        <v>71</v>
      </c>
      <c r="B76" s="5" t="s">
        <v>65</v>
      </c>
      <c r="C76" s="86"/>
      <c r="D76" s="86"/>
      <c r="E76" s="63"/>
      <c r="F76" s="64"/>
    </row>
    <row r="77" spans="1:6" ht="43.5" x14ac:dyDescent="0.25">
      <c r="A77" s="8" t="s">
        <v>73</v>
      </c>
      <c r="B77" s="9"/>
      <c r="C77" s="86">
        <v>14546.29</v>
      </c>
      <c r="D77" s="86">
        <v>1.1000000000000001</v>
      </c>
      <c r="E77" s="77">
        <v>99358.06</v>
      </c>
      <c r="F77" s="79">
        <v>1.1499999999999999</v>
      </c>
    </row>
    <row r="78" spans="1:6" ht="25.5" customHeight="1" x14ac:dyDescent="0.25">
      <c r="A78" s="13" t="s">
        <v>72</v>
      </c>
      <c r="B78" s="12" t="s">
        <v>75</v>
      </c>
      <c r="C78" s="86"/>
      <c r="D78" s="86"/>
      <c r="E78" s="78"/>
      <c r="F78" s="80"/>
    </row>
    <row r="79" spans="1:6" ht="90" x14ac:dyDescent="0.25">
      <c r="A79" s="11" t="s">
        <v>74</v>
      </c>
      <c r="B79" s="5" t="s">
        <v>66</v>
      </c>
      <c r="C79" s="86"/>
      <c r="D79" s="86"/>
      <c r="E79" s="78"/>
      <c r="F79" s="80"/>
    </row>
    <row r="80" spans="1:6" ht="46.5" customHeight="1" x14ac:dyDescent="0.25">
      <c r="A80" s="8" t="s">
        <v>116</v>
      </c>
      <c r="B80" s="9"/>
      <c r="C80" s="86">
        <v>51837.69</v>
      </c>
      <c r="D80" s="86">
        <v>3.92</v>
      </c>
      <c r="E80" s="77">
        <v>22079.57</v>
      </c>
      <c r="F80" s="79">
        <v>0.63</v>
      </c>
    </row>
    <row r="81" spans="1:6" ht="30" x14ac:dyDescent="0.25">
      <c r="A81" s="11" t="s">
        <v>77</v>
      </c>
      <c r="B81" s="4" t="s">
        <v>81</v>
      </c>
      <c r="C81" s="86"/>
      <c r="D81" s="86"/>
      <c r="E81" s="78"/>
      <c r="F81" s="80"/>
    </row>
    <row r="82" spans="1:6" ht="30" x14ac:dyDescent="0.25">
      <c r="A82" s="11" t="s">
        <v>78</v>
      </c>
      <c r="B82" s="4" t="s">
        <v>17</v>
      </c>
      <c r="C82" s="86"/>
      <c r="D82" s="86"/>
      <c r="E82" s="78"/>
      <c r="F82" s="80"/>
    </row>
    <row r="83" spans="1:6" ht="30" x14ac:dyDescent="0.25">
      <c r="A83" s="11" t="s">
        <v>79</v>
      </c>
      <c r="B83" s="4" t="s">
        <v>82</v>
      </c>
      <c r="C83" s="86"/>
      <c r="D83" s="86"/>
      <c r="E83" s="78"/>
      <c r="F83" s="80"/>
    </row>
    <row r="84" spans="1:6" ht="30.75" customHeight="1" x14ac:dyDescent="0.25">
      <c r="A84" s="11" t="s">
        <v>80</v>
      </c>
      <c r="B84" s="4" t="s">
        <v>75</v>
      </c>
      <c r="C84" s="86"/>
      <c r="D84" s="86"/>
      <c r="E84" s="78"/>
      <c r="F84" s="80"/>
    </row>
    <row r="85" spans="1:6" ht="31.5" customHeight="1" x14ac:dyDescent="0.25">
      <c r="A85" s="87" t="s">
        <v>83</v>
      </c>
      <c r="B85" s="87"/>
      <c r="C85" s="36">
        <f>C86+C92+C100+C106+C107+C108+C109</f>
        <v>45886.92</v>
      </c>
      <c r="D85" s="36">
        <f>D86+D92+D100+D106+D107+D108+D109</f>
        <v>3.47</v>
      </c>
      <c r="E85" s="50">
        <f>E86+E92+E100+E106+E107+E108+E109</f>
        <v>573280.21000000008</v>
      </c>
      <c r="F85" s="51">
        <f>F86+F92+F100+F106+F107+F108+F109</f>
        <v>6.84</v>
      </c>
    </row>
    <row r="86" spans="1:6" ht="29.25" customHeight="1" x14ac:dyDescent="0.25">
      <c r="A86" s="8" t="s">
        <v>117</v>
      </c>
      <c r="B86" s="10"/>
      <c r="C86" s="86">
        <v>3305.97</v>
      </c>
      <c r="D86" s="86">
        <v>0.25</v>
      </c>
      <c r="E86" s="63">
        <v>88318.27</v>
      </c>
      <c r="F86" s="64">
        <v>0.2</v>
      </c>
    </row>
    <row r="87" spans="1:6" ht="45" x14ac:dyDescent="0.25">
      <c r="A87" s="11" t="s">
        <v>84</v>
      </c>
      <c r="B87" s="4" t="s">
        <v>16</v>
      </c>
      <c r="C87" s="86"/>
      <c r="D87" s="86"/>
      <c r="E87" s="63"/>
      <c r="F87" s="64"/>
    </row>
    <row r="88" spans="1:6" ht="60" x14ac:dyDescent="0.25">
      <c r="A88" s="11" t="s">
        <v>85</v>
      </c>
      <c r="B88" s="4" t="s">
        <v>16</v>
      </c>
      <c r="C88" s="86"/>
      <c r="D88" s="86"/>
      <c r="E88" s="63"/>
      <c r="F88" s="64"/>
    </row>
    <row r="89" spans="1:6" x14ac:dyDescent="0.25">
      <c r="A89" s="11" t="s">
        <v>86</v>
      </c>
      <c r="B89" s="4" t="s">
        <v>65</v>
      </c>
      <c r="C89" s="86"/>
      <c r="D89" s="86"/>
      <c r="E89" s="63"/>
      <c r="F89" s="64"/>
    </row>
    <row r="90" spans="1:6" ht="47.25" customHeight="1" x14ac:dyDescent="0.25">
      <c r="A90" s="11" t="s">
        <v>87</v>
      </c>
      <c r="B90" s="5" t="s">
        <v>7</v>
      </c>
      <c r="C90" s="86"/>
      <c r="D90" s="86"/>
      <c r="E90" s="63"/>
      <c r="F90" s="64"/>
    </row>
    <row r="91" spans="1:6" ht="45" x14ac:dyDescent="0.25">
      <c r="A91" s="11" t="s">
        <v>88</v>
      </c>
      <c r="B91" s="5" t="s">
        <v>76</v>
      </c>
      <c r="C91" s="86"/>
      <c r="D91" s="86"/>
      <c r="E91" s="63"/>
      <c r="F91" s="64"/>
    </row>
    <row r="92" spans="1:6" ht="88.5" customHeight="1" x14ac:dyDescent="0.25">
      <c r="A92" s="8" t="s">
        <v>118</v>
      </c>
      <c r="B92" s="10"/>
      <c r="C92" s="86">
        <v>14546.29</v>
      </c>
      <c r="D92" s="86">
        <v>1.1000000000000001</v>
      </c>
      <c r="E92" s="63">
        <v>161653.98000000001</v>
      </c>
      <c r="F92" s="64">
        <v>2.0499999999999998</v>
      </c>
    </row>
    <row r="93" spans="1:6" ht="30" x14ac:dyDescent="0.25">
      <c r="A93" s="11" t="s">
        <v>89</v>
      </c>
      <c r="B93" s="5" t="s">
        <v>7</v>
      </c>
      <c r="C93" s="86"/>
      <c r="D93" s="86"/>
      <c r="E93" s="63"/>
      <c r="F93" s="64"/>
    </row>
    <row r="94" spans="1:6" ht="45" x14ac:dyDescent="0.25">
      <c r="A94" s="11" t="s">
        <v>95</v>
      </c>
      <c r="B94" s="5" t="s">
        <v>7</v>
      </c>
      <c r="C94" s="86"/>
      <c r="D94" s="86"/>
      <c r="E94" s="63"/>
      <c r="F94" s="64"/>
    </row>
    <row r="95" spans="1:6" ht="45" x14ac:dyDescent="0.25">
      <c r="A95" s="11" t="s">
        <v>94</v>
      </c>
      <c r="B95" s="5" t="s">
        <v>7</v>
      </c>
      <c r="C95" s="86"/>
      <c r="D95" s="86"/>
      <c r="E95" s="63"/>
      <c r="F95" s="64"/>
    </row>
    <row r="96" spans="1:6" ht="30" x14ac:dyDescent="0.25">
      <c r="A96" s="21" t="s">
        <v>93</v>
      </c>
      <c r="B96" s="5" t="s">
        <v>7</v>
      </c>
      <c r="C96" s="86"/>
      <c r="D96" s="86"/>
      <c r="E96" s="63"/>
      <c r="F96" s="64"/>
    </row>
    <row r="97" spans="1:6" ht="45" x14ac:dyDescent="0.25">
      <c r="A97" s="11" t="s">
        <v>92</v>
      </c>
      <c r="B97" s="5" t="s">
        <v>90</v>
      </c>
      <c r="C97" s="86"/>
      <c r="D97" s="86"/>
      <c r="E97" s="63"/>
      <c r="F97" s="64"/>
    </row>
    <row r="98" spans="1:6" x14ac:dyDescent="0.25">
      <c r="A98" s="11" t="s">
        <v>96</v>
      </c>
      <c r="B98" s="5" t="s">
        <v>17</v>
      </c>
      <c r="C98" s="86"/>
      <c r="D98" s="86"/>
      <c r="E98" s="63"/>
      <c r="F98" s="64"/>
    </row>
    <row r="99" spans="1:6" ht="30" x14ac:dyDescent="0.25">
      <c r="A99" s="11" t="s">
        <v>91</v>
      </c>
      <c r="B99" s="5" t="s">
        <v>7</v>
      </c>
      <c r="C99" s="86"/>
      <c r="D99" s="86"/>
      <c r="E99" s="63"/>
      <c r="F99" s="64"/>
    </row>
    <row r="100" spans="1:6" ht="29.25" x14ac:dyDescent="0.25">
      <c r="A100" s="8" t="s">
        <v>119</v>
      </c>
      <c r="B100" s="10"/>
      <c r="C100" s="86">
        <v>18513.46</v>
      </c>
      <c r="D100" s="86">
        <v>1.4</v>
      </c>
      <c r="E100" s="63">
        <v>176636.54</v>
      </c>
      <c r="F100" s="64">
        <v>2.2400000000000002</v>
      </c>
    </row>
    <row r="101" spans="1:6" x14ac:dyDescent="0.25">
      <c r="A101" s="11" t="s">
        <v>98</v>
      </c>
      <c r="B101" s="6" t="s">
        <v>97</v>
      </c>
      <c r="C101" s="86"/>
      <c r="D101" s="86"/>
      <c r="E101" s="63"/>
      <c r="F101" s="64"/>
    </row>
    <row r="102" spans="1:6" ht="30" x14ac:dyDescent="0.25">
      <c r="A102" s="11" t="s">
        <v>99</v>
      </c>
      <c r="B102" s="5" t="s">
        <v>90</v>
      </c>
      <c r="C102" s="86"/>
      <c r="D102" s="86"/>
      <c r="E102" s="63"/>
      <c r="F102" s="64"/>
    </row>
    <row r="103" spans="1:6" ht="30" x14ac:dyDescent="0.25">
      <c r="A103" s="11" t="s">
        <v>100</v>
      </c>
      <c r="B103" s="6" t="s">
        <v>7</v>
      </c>
      <c r="C103" s="86"/>
      <c r="D103" s="86"/>
      <c r="E103" s="63"/>
      <c r="F103" s="64"/>
    </row>
    <row r="104" spans="1:6" ht="30" x14ac:dyDescent="0.25">
      <c r="A104" s="11" t="s">
        <v>101</v>
      </c>
      <c r="B104" s="5" t="s">
        <v>17</v>
      </c>
      <c r="C104" s="86"/>
      <c r="D104" s="86"/>
      <c r="E104" s="63"/>
      <c r="F104" s="64"/>
    </row>
    <row r="105" spans="1:6" ht="30" x14ac:dyDescent="0.25">
      <c r="A105" s="11" t="s">
        <v>102</v>
      </c>
      <c r="B105" s="5" t="s">
        <v>17</v>
      </c>
      <c r="C105" s="86"/>
      <c r="D105" s="86"/>
      <c r="E105" s="63"/>
      <c r="F105" s="64"/>
    </row>
    <row r="106" spans="1:6" ht="32.25" customHeight="1" x14ac:dyDescent="0.25">
      <c r="A106" s="25" t="s">
        <v>120</v>
      </c>
      <c r="B106" s="24" t="s">
        <v>103</v>
      </c>
      <c r="C106" s="34">
        <v>793.43</v>
      </c>
      <c r="D106" s="34">
        <v>0.06</v>
      </c>
      <c r="E106" s="53">
        <v>10251.23</v>
      </c>
      <c r="F106" s="54">
        <v>0.55000000000000004</v>
      </c>
    </row>
    <row r="107" spans="1:6" ht="24.75" customHeight="1" x14ac:dyDescent="0.25">
      <c r="A107" s="29" t="s">
        <v>121</v>
      </c>
      <c r="B107" s="28" t="s">
        <v>58</v>
      </c>
      <c r="C107" s="35">
        <v>661.2</v>
      </c>
      <c r="D107" s="35">
        <v>0.05</v>
      </c>
      <c r="E107" s="55">
        <v>28388.02</v>
      </c>
      <c r="F107" s="56">
        <v>0.36</v>
      </c>
    </row>
    <row r="108" spans="1:6" ht="74.25" customHeight="1" x14ac:dyDescent="0.25">
      <c r="A108" s="8" t="s">
        <v>122</v>
      </c>
      <c r="B108" s="5" t="s">
        <v>104</v>
      </c>
      <c r="C108" s="34">
        <v>2115.8200000000002</v>
      </c>
      <c r="D108" s="34">
        <v>0.16</v>
      </c>
      <c r="E108" s="53">
        <v>21291.01</v>
      </c>
      <c r="F108" s="54">
        <v>0.27</v>
      </c>
    </row>
    <row r="109" spans="1:6" ht="90.75" customHeight="1" x14ac:dyDescent="0.25">
      <c r="A109" s="11" t="s">
        <v>123</v>
      </c>
      <c r="B109" s="4" t="s">
        <v>81</v>
      </c>
      <c r="C109" s="34">
        <v>5950.75</v>
      </c>
      <c r="D109" s="34">
        <v>0.45</v>
      </c>
      <c r="E109" s="53">
        <v>86741.16</v>
      </c>
      <c r="F109" s="54">
        <v>1.17</v>
      </c>
    </row>
    <row r="110" spans="1:6" ht="31.5" customHeight="1" x14ac:dyDescent="0.25">
      <c r="A110" s="26" t="s">
        <v>105</v>
      </c>
      <c r="B110" s="5" t="s">
        <v>104</v>
      </c>
      <c r="C110" s="42">
        <v>28695.86</v>
      </c>
      <c r="D110" s="42">
        <v>2.17</v>
      </c>
      <c r="E110" s="61">
        <v>197139</v>
      </c>
      <c r="F110" s="62">
        <v>2.5</v>
      </c>
    </row>
    <row r="111" spans="1:6" ht="30.75" customHeight="1" x14ac:dyDescent="0.25">
      <c r="A111" s="100" t="s">
        <v>107</v>
      </c>
      <c r="B111" s="101"/>
      <c r="C111" s="37" t="e">
        <f>C110+C85+C58+C15</f>
        <v>#REF!</v>
      </c>
      <c r="D111" s="37" t="e">
        <f>D110+D85+D58+D15</f>
        <v>#REF!</v>
      </c>
      <c r="E111" s="57">
        <f>E110+E85+E58+E15</f>
        <v>1827807.08</v>
      </c>
      <c r="F111" s="52">
        <f>F110+F85+F58+F15</f>
        <v>22.89</v>
      </c>
    </row>
    <row r="112" spans="1:6" ht="54" customHeight="1" x14ac:dyDescent="0.25">
      <c r="A112" s="27" t="s">
        <v>108</v>
      </c>
      <c r="B112" s="5" t="s">
        <v>106</v>
      </c>
      <c r="C112" s="36">
        <v>123775.74</v>
      </c>
      <c r="D112" s="38">
        <v>9.36</v>
      </c>
      <c r="E112" s="57">
        <v>765687.87</v>
      </c>
      <c r="F112" s="52">
        <v>9.8699999999999992</v>
      </c>
    </row>
    <row r="113" spans="1:6" ht="29.25" customHeight="1" x14ac:dyDescent="0.25">
      <c r="A113" s="100" t="s">
        <v>109</v>
      </c>
      <c r="B113" s="101"/>
      <c r="C113" s="39" t="e">
        <f>C111+C112</f>
        <v>#REF!</v>
      </c>
      <c r="D113" s="39" t="e">
        <f>D111+D112</f>
        <v>#REF!</v>
      </c>
      <c r="E113" s="61">
        <f>E111+E112</f>
        <v>2593494.9500000002</v>
      </c>
      <c r="F113" s="51">
        <f>F111+F112</f>
        <v>32.76</v>
      </c>
    </row>
    <row r="114" spans="1:6" x14ac:dyDescent="0.25">
      <c r="A114" s="3"/>
      <c r="D114" s="40"/>
      <c r="E114" s="58"/>
      <c r="F114" s="59"/>
    </row>
    <row r="115" spans="1:6" x14ac:dyDescent="0.25">
      <c r="A115" s="3"/>
    </row>
  </sheetData>
  <mergeCells count="95">
    <mergeCell ref="A113:B113"/>
    <mergeCell ref="A55:B55"/>
    <mergeCell ref="A58:B58"/>
    <mergeCell ref="C92:C99"/>
    <mergeCell ref="D92:D99"/>
    <mergeCell ref="C100:C105"/>
    <mergeCell ref="D100:D105"/>
    <mergeCell ref="C59:C63"/>
    <mergeCell ref="D59:D63"/>
    <mergeCell ref="C72:C76"/>
    <mergeCell ref="D72:D76"/>
    <mergeCell ref="D55:D57"/>
    <mergeCell ref="C55:C57"/>
    <mergeCell ref="C80:C84"/>
    <mergeCell ref="D80:D84"/>
    <mergeCell ref="A111:B111"/>
    <mergeCell ref="E1:F1"/>
    <mergeCell ref="E2:F2"/>
    <mergeCell ref="E3:F3"/>
    <mergeCell ref="A85:B85"/>
    <mergeCell ref="F35:F38"/>
    <mergeCell ref="C13:D13"/>
    <mergeCell ref="A15:B15"/>
    <mergeCell ref="A6:F6"/>
    <mergeCell ref="A5:F5"/>
    <mergeCell ref="A7:F7"/>
    <mergeCell ref="A35:B35"/>
    <mergeCell ref="C35:C38"/>
    <mergeCell ref="D35:D38"/>
    <mergeCell ref="F55:F57"/>
    <mergeCell ref="E55:E57"/>
    <mergeCell ref="E39:E43"/>
    <mergeCell ref="C86:C91"/>
    <mergeCell ref="D86:D91"/>
    <mergeCell ref="A39:B39"/>
    <mergeCell ref="C48:C52"/>
    <mergeCell ref="D48:D52"/>
    <mergeCell ref="C65:C71"/>
    <mergeCell ref="D65:D71"/>
    <mergeCell ref="D77:D79"/>
    <mergeCell ref="A44:B44"/>
    <mergeCell ref="C44:C47"/>
    <mergeCell ref="D44:D47"/>
    <mergeCell ref="A48:B48"/>
    <mergeCell ref="C39:C43"/>
    <mergeCell ref="D39:D43"/>
    <mergeCell ref="C77:C79"/>
    <mergeCell ref="A29:B29"/>
    <mergeCell ref="C29:C31"/>
    <mergeCell ref="D29:D31"/>
    <mergeCell ref="C32:C34"/>
    <mergeCell ref="D32:D34"/>
    <mergeCell ref="A32:B32"/>
    <mergeCell ref="E86:E91"/>
    <mergeCell ref="F86:F91"/>
    <mergeCell ref="E77:E79"/>
    <mergeCell ref="F77:F79"/>
    <mergeCell ref="E72:E76"/>
    <mergeCell ref="F72:F76"/>
    <mergeCell ref="F29:F31"/>
    <mergeCell ref="E32:E34"/>
    <mergeCell ref="F32:F34"/>
    <mergeCell ref="E35:E38"/>
    <mergeCell ref="E80:E84"/>
    <mergeCell ref="F80:F84"/>
    <mergeCell ref="E65:E71"/>
    <mergeCell ref="F65:F71"/>
    <mergeCell ref="E59:E63"/>
    <mergeCell ref="F59:F63"/>
    <mergeCell ref="F39:F43"/>
    <mergeCell ref="E44:E47"/>
    <mergeCell ref="F44:F47"/>
    <mergeCell ref="E48:E52"/>
    <mergeCell ref="F48:F52"/>
    <mergeCell ref="C16:C20"/>
    <mergeCell ref="D16:D20"/>
    <mergeCell ref="C21:C24"/>
    <mergeCell ref="D21:D24"/>
    <mergeCell ref="E29:E31"/>
    <mergeCell ref="E92:E99"/>
    <mergeCell ref="F92:F99"/>
    <mergeCell ref="E100:E105"/>
    <mergeCell ref="F100:F105"/>
    <mergeCell ref="A10:B10"/>
    <mergeCell ref="E25:E28"/>
    <mergeCell ref="F25:F28"/>
    <mergeCell ref="E16:E20"/>
    <mergeCell ref="F16:F20"/>
    <mergeCell ref="E21:E24"/>
    <mergeCell ref="F21:F24"/>
    <mergeCell ref="C25:C28"/>
    <mergeCell ref="D25:D28"/>
    <mergeCell ref="A16:B16"/>
    <mergeCell ref="A21:B21"/>
    <mergeCell ref="A25:B25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категория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2024-05-24T10:22:10Z</cp:lastPrinted>
  <dcterms:created xsi:type="dcterms:W3CDTF">2019-11-06T04:21:00Z</dcterms:created>
  <dcterms:modified xsi:type="dcterms:W3CDTF">2024-05-27T10:34:37Z</dcterms:modified>
</cp:coreProperties>
</file>